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kuhinja\Desktop\PREDRAČUNI\"/>
    </mc:Choice>
  </mc:AlternateContent>
  <xr:revisionPtr revIDLastSave="0" documentId="13_ncr:1_{D8DC16A6-814B-4318-8E4A-AA471721A98E}" xr6:coauthVersionLast="47" xr6:coauthVersionMax="47" xr10:uidLastSave="{00000000-0000-0000-0000-000000000000}"/>
  <workbookProtection workbookAlgorithmName="SHA-512" workbookHashValue="NnKGcKt8xOsGkuz7TtmOxzJO+fDNHt1m9AzHfbnLS5GDQQlAWwf7huNn0K8EtGe/5s4clNrKUA23YMs8r8y22A==" workbookSaltValue="xb5I+cVNsKF79WUdyxhIYw==" workbookSpinCount="100000" lockStructure="1"/>
  <bookViews>
    <workbookView xWindow="-120" yWindow="-120" windowWidth="29040" windowHeight="15840" xr2:uid="{00000000-000D-0000-FFFF-FFFF00000000}"/>
  </bookViews>
  <sheets>
    <sheet name="SKLOP 5 MLEVSKI IZDELKI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3" i="1" l="1"/>
  <c r="A29" i="1"/>
  <c r="A35" i="1"/>
  <c r="A41" i="1"/>
  <c r="A17" i="1"/>
  <c r="H14" i="1"/>
  <c r="H15" i="1"/>
  <c r="I15" i="1" s="1"/>
  <c r="H16" i="1"/>
  <c r="I16" i="1" s="1"/>
  <c r="H17" i="1"/>
  <c r="I17" i="1" s="1"/>
  <c r="H18" i="1"/>
  <c r="I18" i="1" s="1"/>
  <c r="H19" i="1"/>
  <c r="I19" i="1" s="1"/>
  <c r="H20" i="1"/>
  <c r="I20" i="1" s="1"/>
  <c r="H21" i="1"/>
  <c r="I21" i="1" s="1"/>
  <c r="H22" i="1"/>
  <c r="I22" i="1" s="1"/>
  <c r="H23" i="1"/>
  <c r="I23" i="1" s="1"/>
  <c r="H24" i="1"/>
  <c r="I24" i="1" s="1"/>
  <c r="H25" i="1"/>
  <c r="I25" i="1" s="1"/>
  <c r="H26" i="1"/>
  <c r="I26" i="1" s="1"/>
  <c r="H27" i="1"/>
  <c r="I27" i="1" s="1"/>
  <c r="H28" i="1"/>
  <c r="I28" i="1" s="1"/>
  <c r="H29" i="1"/>
  <c r="I29" i="1" s="1"/>
  <c r="H30" i="1"/>
  <c r="I30" i="1" s="1"/>
  <c r="H31" i="1"/>
  <c r="I31" i="1" s="1"/>
  <c r="H32" i="1"/>
  <c r="I32" i="1" s="1"/>
  <c r="H33" i="1"/>
  <c r="I33" i="1" s="1"/>
  <c r="H34" i="1"/>
  <c r="H35" i="1"/>
  <c r="I35" i="1" s="1"/>
  <c r="H36" i="1"/>
  <c r="I36" i="1" s="1"/>
  <c r="H37" i="1"/>
  <c r="I37" i="1" s="1"/>
  <c r="H38" i="1"/>
  <c r="I38" i="1" s="1"/>
  <c r="H39" i="1"/>
  <c r="I39" i="1" s="1"/>
  <c r="H40" i="1"/>
  <c r="I40" i="1" s="1"/>
  <c r="H41" i="1"/>
  <c r="I41" i="1" s="1"/>
  <c r="H42" i="1"/>
  <c r="I42" i="1" s="1"/>
  <c r="H43" i="1"/>
  <c r="I43" i="1" s="1"/>
  <c r="I34" i="1"/>
  <c r="F16" i="1" l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15" i="1" l="1"/>
  <c r="I14" i="1"/>
  <c r="F14" i="1"/>
  <c r="H13" i="1"/>
  <c r="I13" i="1" s="1"/>
  <c r="F13" i="1"/>
  <c r="H12" i="1"/>
  <c r="I12" i="1" s="1"/>
  <c r="F12" i="1"/>
  <c r="F44" i="1" l="1"/>
  <c r="I44" i="1"/>
</calcChain>
</file>

<file path=xl/sharedStrings.xml><?xml version="1.0" encoding="utf-8"?>
<sst xmlns="http://schemas.openxmlformats.org/spreadsheetml/2006/main" count="100" uniqueCount="63">
  <si>
    <t>NAROČNIK: DOM UPOKOJENCEV FRANC SALAMON TRBOVLJE</t>
  </si>
  <si>
    <t xml:space="preserve"> </t>
  </si>
  <si>
    <t xml:space="preserve">SKLOP 5:  MLEVSKI IZDELKI </t>
  </si>
  <si>
    <t>zap.št.</t>
  </si>
  <si>
    <t>Artikel</t>
  </si>
  <si>
    <t>Enota</t>
  </si>
  <si>
    <t>Količina</t>
  </si>
  <si>
    <t>Cena / enoto</t>
  </si>
  <si>
    <t>Vrednost</t>
  </si>
  <si>
    <t>Stopnja</t>
  </si>
  <si>
    <t>Končna vrednost</t>
  </si>
  <si>
    <t>komercialno ime izdelka</t>
  </si>
  <si>
    <t>mere</t>
  </si>
  <si>
    <t>letna</t>
  </si>
  <si>
    <t>brez DDV</t>
  </si>
  <si>
    <t>DDV</t>
  </si>
  <si>
    <t>z DDV</t>
  </si>
  <si>
    <t>skupaj</t>
  </si>
  <si>
    <t>6 = 4x5</t>
  </si>
  <si>
    <t>9 = 4x8</t>
  </si>
  <si>
    <t xml:space="preserve">jajčne testenine bleki </t>
  </si>
  <si>
    <t>kg</t>
  </si>
  <si>
    <t xml:space="preserve">jajčne testenine kodrasti rezanci </t>
  </si>
  <si>
    <t xml:space="preserve">jajčne testenine polžki rinfuza </t>
  </si>
  <si>
    <t>jajčne testenine ribana kaša</t>
  </si>
  <si>
    <t xml:space="preserve">jajčne testenine rinčice </t>
  </si>
  <si>
    <t xml:space="preserve">jajčne testenine rižek </t>
  </si>
  <si>
    <t xml:space="preserve">jajčne testenine široki rezanci </t>
  </si>
  <si>
    <t xml:space="preserve">jajčne testenine zvezdice </t>
  </si>
  <si>
    <t>Ješprenj 1/1</t>
  </si>
  <si>
    <t>Kaša ajdova 1/1</t>
  </si>
  <si>
    <t>Kaša prosena 1/1</t>
  </si>
  <si>
    <t>kosmiči ovseni 1/1</t>
  </si>
  <si>
    <t>Kus-kus pšenični zdrob 500 gr</t>
  </si>
  <si>
    <t>lazanja 500 gr</t>
  </si>
  <si>
    <t>Moka ajdova 1/1</t>
  </si>
  <si>
    <t>Moka gladka tip 400</t>
  </si>
  <si>
    <t xml:space="preserve">Moka mehka  tip T500  </t>
  </si>
  <si>
    <t>moka pirina 1/1</t>
  </si>
  <si>
    <t>Moka polnovredna 1/1</t>
  </si>
  <si>
    <t>njoki 500 gr</t>
  </si>
  <si>
    <t>rezanci ajdovi 400 gr</t>
  </si>
  <si>
    <t>rezanci jajčni (fidelini) 1/1</t>
  </si>
  <si>
    <t>rezanci špinačni 400 gr</t>
  </si>
  <si>
    <t>špageti graham 400 gr</t>
  </si>
  <si>
    <t>špageti navadni rinfuza</t>
  </si>
  <si>
    <t>Zdrob koruzni 1/1</t>
  </si>
  <si>
    <t>Zdrob pšenični 1/1</t>
  </si>
  <si>
    <t>SKUPAJ</t>
  </si>
  <si>
    <t>XXXXX</t>
  </si>
  <si>
    <t>XXXX</t>
  </si>
  <si>
    <t>xxxxxxxxxxx</t>
  </si>
  <si>
    <t>Vsi artikli morajo biti 1. kakovosti.</t>
  </si>
  <si>
    <t>Žig in podpis ponudnika</t>
  </si>
  <si>
    <t>Moka brezglutenska 1/1</t>
  </si>
  <si>
    <t>Moka ržena 1/1</t>
  </si>
  <si>
    <t>rezanci brezglutenski 1/1</t>
  </si>
  <si>
    <t>špageti brezglutenski 1/1</t>
  </si>
  <si>
    <t xml:space="preserve">NAVODILO: vrednostni podatki se vnašajo v kolone 5, 7; </t>
  </si>
  <si>
    <t>Kraj, datum</t>
  </si>
  <si>
    <t>PONUDNIK: ____________________________________________</t>
  </si>
  <si>
    <t>OBDOBJE     februar 2024  -  januar 2025</t>
  </si>
  <si>
    <t>Moka ostra T-400 1/1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</si>
</sst>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 CE"/>
      <charset val="238"/>
    </font>
    <font>
      <b/>
      <sz val="10"/>
      <name val="Arial CE"/>
      <charset val="238"/>
    </font>
    <font>
      <b/>
      <sz val="12"/>
      <name val="Arial CE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8"/>
      <name val="Arial CE"/>
      <family val="2"/>
      <charset val="238"/>
    </font>
    <font>
      <sz val="8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charset val="238"/>
    </font>
    <font>
      <sz val="10"/>
      <color rgb="FFFF0000"/>
      <name val="Arial CE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Protection="1">
      <protection locked="0"/>
    </xf>
    <xf numFmtId="0" fontId="4" fillId="0" borderId="0" xfId="0" applyFont="1"/>
    <xf numFmtId="0" fontId="4" fillId="0" borderId="0" xfId="0" applyFont="1" applyProtection="1">
      <protection locked="0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1" xfId="0" applyFont="1" applyBorder="1" applyAlignment="1" applyProtection="1">
      <alignment horizontal="center"/>
      <protection locked="0"/>
    </xf>
    <xf numFmtId="0" fontId="6" fillId="0" borderId="4" xfId="0" applyFont="1" applyBorder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5" xfId="0" applyFont="1" applyBorder="1" applyAlignment="1" applyProtection="1">
      <alignment horizontal="center"/>
      <protection locked="0"/>
    </xf>
    <xf numFmtId="0" fontId="6" fillId="0" borderId="8" xfId="0" applyFont="1" applyBorder="1" applyAlignment="1" applyProtection="1">
      <alignment horizontal="center"/>
      <protection locked="0"/>
    </xf>
    <xf numFmtId="0" fontId="5" fillId="0" borderId="9" xfId="0" applyFont="1" applyBorder="1" applyAlignment="1">
      <alignment horizontal="center"/>
    </xf>
    <xf numFmtId="0" fontId="5" fillId="0" borderId="9" xfId="0" applyFont="1" applyBorder="1" applyAlignment="1" applyProtection="1">
      <alignment horizontal="center"/>
      <protection locked="0"/>
    </xf>
    <xf numFmtId="0" fontId="8" fillId="0" borderId="9" xfId="0" applyFont="1" applyBorder="1"/>
    <xf numFmtId="3" fontId="8" fillId="0" borderId="9" xfId="0" applyNumberFormat="1" applyFont="1" applyBorder="1"/>
    <xf numFmtId="4" fontId="8" fillId="0" borderId="9" xfId="0" applyNumberFormat="1" applyFont="1" applyBorder="1"/>
    <xf numFmtId="0" fontId="8" fillId="0" borderId="0" xfId="0" applyFont="1"/>
    <xf numFmtId="0" fontId="5" fillId="0" borderId="0" xfId="0" applyFont="1"/>
    <xf numFmtId="0" fontId="5" fillId="0" borderId="9" xfId="0" applyFont="1" applyBorder="1"/>
    <xf numFmtId="4" fontId="5" fillId="0" borderId="9" xfId="0" applyNumberFormat="1" applyFont="1" applyBorder="1"/>
    <xf numFmtId="0" fontId="6" fillId="0" borderId="0" xfId="0" applyFont="1"/>
    <xf numFmtId="0" fontId="10" fillId="0" borderId="0" xfId="0" applyFont="1" applyAlignment="1">
      <alignment wrapText="1"/>
    </xf>
    <xf numFmtId="2" fontId="1" fillId="0" borderId="0" xfId="0" applyNumberFormat="1" applyFont="1" applyAlignment="1" applyProtection="1">
      <alignment horizontal="center"/>
      <protection locked="0"/>
    </xf>
    <xf numFmtId="2" fontId="0" fillId="0" borderId="0" xfId="0" applyNumberFormat="1" applyAlignment="1" applyProtection="1">
      <alignment horizontal="center"/>
      <protection locked="0"/>
    </xf>
    <xf numFmtId="2" fontId="3" fillId="0" borderId="0" xfId="0" applyNumberFormat="1" applyFont="1" applyProtection="1">
      <protection locked="0"/>
    </xf>
    <xf numFmtId="2" fontId="4" fillId="0" borderId="0" xfId="0" applyNumberFormat="1" applyFont="1" applyProtection="1">
      <protection locked="0"/>
    </xf>
    <xf numFmtId="2" fontId="6" fillId="0" borderId="1" xfId="0" applyNumberFormat="1" applyFont="1" applyBorder="1" applyAlignment="1" applyProtection="1">
      <alignment horizontal="center"/>
      <protection locked="0"/>
    </xf>
    <xf numFmtId="2" fontId="6" fillId="0" borderId="5" xfId="0" applyNumberFormat="1" applyFont="1" applyBorder="1" applyAlignment="1" applyProtection="1">
      <alignment horizontal="center"/>
      <protection locked="0"/>
    </xf>
    <xf numFmtId="2" fontId="5" fillId="0" borderId="9" xfId="0" applyNumberFormat="1" applyFont="1" applyBorder="1" applyAlignment="1" applyProtection="1">
      <alignment horizontal="center"/>
      <protection locked="0"/>
    </xf>
    <xf numFmtId="2" fontId="8" fillId="0" borderId="9" xfId="0" applyNumberFormat="1" applyFont="1" applyBorder="1" applyProtection="1">
      <protection locked="0"/>
    </xf>
    <xf numFmtId="2" fontId="5" fillId="0" borderId="9" xfId="0" applyNumberFormat="1" applyFont="1" applyBorder="1"/>
    <xf numFmtId="2" fontId="0" fillId="0" borderId="0" xfId="0" applyNumberFormat="1"/>
    <xf numFmtId="4" fontId="0" fillId="0" borderId="0" xfId="0" applyNumberFormat="1"/>
    <xf numFmtId="4" fontId="5" fillId="0" borderId="0" xfId="0" applyNumberFormat="1" applyFont="1" applyAlignment="1">
      <alignment horizontal="center"/>
    </xf>
    <xf numFmtId="4" fontId="8" fillId="0" borderId="0" xfId="0" applyNumberFormat="1" applyFont="1"/>
    <xf numFmtId="4" fontId="5" fillId="0" borderId="0" xfId="0" applyNumberFormat="1" applyFont="1"/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8" fillId="0" borderId="9" xfId="0" applyFont="1" applyBorder="1" applyProtection="1">
      <protection locked="0"/>
    </xf>
    <xf numFmtId="0" fontId="6" fillId="0" borderId="1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9" fillId="0" borderId="3" xfId="0" applyFont="1" applyBorder="1" applyAlignment="1">
      <alignment wrapText="1"/>
    </xf>
    <xf numFmtId="0" fontId="0" fillId="0" borderId="3" xfId="0" applyBorder="1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314325</xdr:colOff>
      <xdr:row>0</xdr:row>
      <xdr:rowOff>133350</xdr:rowOff>
    </xdr:from>
    <xdr:ext cx="19050" cy="342900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1B8EE14A-736B-4302-9FEC-67F0C6A1078C}"/>
            </a:ext>
          </a:extLst>
        </xdr:cNvPr>
        <xdr:cNvSpPr txBox="1">
          <a:spLocks noChangeArrowheads="1"/>
        </xdr:cNvSpPr>
      </xdr:nvSpPr>
      <xdr:spPr bwMode="auto">
        <a:xfrm>
          <a:off x="5038725" y="133350"/>
          <a:ext cx="19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0"/>
  <sheetViews>
    <sheetView tabSelected="1" topLeftCell="A7" workbookViewId="0">
      <selection activeCell="M29" sqref="M29"/>
    </sheetView>
  </sheetViews>
  <sheetFormatPr defaultRowHeight="12.75" x14ac:dyDescent="0.2"/>
  <cols>
    <col min="1" max="1" width="7.28515625" customWidth="1"/>
    <col min="2" max="2" width="35.85546875" customWidth="1"/>
    <col min="3" max="3" width="7.140625" customWidth="1"/>
    <col min="4" max="4" width="8.85546875" customWidth="1"/>
    <col min="5" max="5" width="11.7109375" style="44" customWidth="1"/>
    <col min="6" max="6" width="14.42578125" customWidth="1"/>
    <col min="7" max="7" width="8" customWidth="1"/>
    <col min="8" max="8" width="10.42578125" customWidth="1"/>
    <col min="9" max="9" width="14.28515625" customWidth="1"/>
    <col min="10" max="10" width="27.7109375" customWidth="1"/>
    <col min="11" max="11" width="9.140625" style="45"/>
    <col min="253" max="253" width="7.28515625" customWidth="1"/>
    <col min="254" max="254" width="35.85546875" customWidth="1"/>
    <col min="255" max="255" width="7.140625" customWidth="1"/>
    <col min="256" max="256" width="8.85546875" customWidth="1"/>
    <col min="257" max="257" width="11.7109375" customWidth="1"/>
    <col min="258" max="258" width="14.42578125" customWidth="1"/>
    <col min="259" max="259" width="8" customWidth="1"/>
    <col min="260" max="260" width="10.42578125" customWidth="1"/>
    <col min="261" max="263" width="14.28515625" customWidth="1"/>
    <col min="264" max="264" width="14" customWidth="1"/>
    <col min="509" max="509" width="7.28515625" customWidth="1"/>
    <col min="510" max="510" width="35.85546875" customWidth="1"/>
    <col min="511" max="511" width="7.140625" customWidth="1"/>
    <col min="512" max="512" width="8.85546875" customWidth="1"/>
    <col min="513" max="513" width="11.7109375" customWidth="1"/>
    <col min="514" max="514" width="14.42578125" customWidth="1"/>
    <col min="515" max="515" width="8" customWidth="1"/>
    <col min="516" max="516" width="10.42578125" customWidth="1"/>
    <col min="517" max="519" width="14.28515625" customWidth="1"/>
    <col min="520" max="520" width="14" customWidth="1"/>
    <col min="765" max="765" width="7.28515625" customWidth="1"/>
    <col min="766" max="766" width="35.85546875" customWidth="1"/>
    <col min="767" max="767" width="7.140625" customWidth="1"/>
    <col min="768" max="768" width="8.85546875" customWidth="1"/>
    <col min="769" max="769" width="11.7109375" customWidth="1"/>
    <col min="770" max="770" width="14.42578125" customWidth="1"/>
    <col min="771" max="771" width="8" customWidth="1"/>
    <col min="772" max="772" width="10.42578125" customWidth="1"/>
    <col min="773" max="775" width="14.28515625" customWidth="1"/>
    <col min="776" max="776" width="14" customWidth="1"/>
    <col min="1021" max="1021" width="7.28515625" customWidth="1"/>
    <col min="1022" max="1022" width="35.85546875" customWidth="1"/>
    <col min="1023" max="1023" width="7.140625" customWidth="1"/>
    <col min="1024" max="1024" width="8.85546875" customWidth="1"/>
    <col min="1025" max="1025" width="11.7109375" customWidth="1"/>
    <col min="1026" max="1026" width="14.42578125" customWidth="1"/>
    <col min="1027" max="1027" width="8" customWidth="1"/>
    <col min="1028" max="1028" width="10.42578125" customWidth="1"/>
    <col min="1029" max="1031" width="14.28515625" customWidth="1"/>
    <col min="1032" max="1032" width="14" customWidth="1"/>
    <col min="1277" max="1277" width="7.28515625" customWidth="1"/>
    <col min="1278" max="1278" width="35.85546875" customWidth="1"/>
    <col min="1279" max="1279" width="7.140625" customWidth="1"/>
    <col min="1280" max="1280" width="8.85546875" customWidth="1"/>
    <col min="1281" max="1281" width="11.7109375" customWidth="1"/>
    <col min="1282" max="1282" width="14.42578125" customWidth="1"/>
    <col min="1283" max="1283" width="8" customWidth="1"/>
    <col min="1284" max="1284" width="10.42578125" customWidth="1"/>
    <col min="1285" max="1287" width="14.28515625" customWidth="1"/>
    <col min="1288" max="1288" width="14" customWidth="1"/>
    <col min="1533" max="1533" width="7.28515625" customWidth="1"/>
    <col min="1534" max="1534" width="35.85546875" customWidth="1"/>
    <col min="1535" max="1535" width="7.140625" customWidth="1"/>
    <col min="1536" max="1536" width="8.85546875" customWidth="1"/>
    <col min="1537" max="1537" width="11.7109375" customWidth="1"/>
    <col min="1538" max="1538" width="14.42578125" customWidth="1"/>
    <col min="1539" max="1539" width="8" customWidth="1"/>
    <col min="1540" max="1540" width="10.42578125" customWidth="1"/>
    <col min="1541" max="1543" width="14.28515625" customWidth="1"/>
    <col min="1544" max="1544" width="14" customWidth="1"/>
    <col min="1789" max="1789" width="7.28515625" customWidth="1"/>
    <col min="1790" max="1790" width="35.85546875" customWidth="1"/>
    <col min="1791" max="1791" width="7.140625" customWidth="1"/>
    <col min="1792" max="1792" width="8.85546875" customWidth="1"/>
    <col min="1793" max="1793" width="11.7109375" customWidth="1"/>
    <col min="1794" max="1794" width="14.42578125" customWidth="1"/>
    <col min="1795" max="1795" width="8" customWidth="1"/>
    <col min="1796" max="1796" width="10.42578125" customWidth="1"/>
    <col min="1797" max="1799" width="14.28515625" customWidth="1"/>
    <col min="1800" max="1800" width="14" customWidth="1"/>
    <col min="2045" max="2045" width="7.28515625" customWidth="1"/>
    <col min="2046" max="2046" width="35.85546875" customWidth="1"/>
    <col min="2047" max="2047" width="7.140625" customWidth="1"/>
    <col min="2048" max="2048" width="8.85546875" customWidth="1"/>
    <col min="2049" max="2049" width="11.7109375" customWidth="1"/>
    <col min="2050" max="2050" width="14.42578125" customWidth="1"/>
    <col min="2051" max="2051" width="8" customWidth="1"/>
    <col min="2052" max="2052" width="10.42578125" customWidth="1"/>
    <col min="2053" max="2055" width="14.28515625" customWidth="1"/>
    <col min="2056" max="2056" width="14" customWidth="1"/>
    <col min="2301" max="2301" width="7.28515625" customWidth="1"/>
    <col min="2302" max="2302" width="35.85546875" customWidth="1"/>
    <col min="2303" max="2303" width="7.140625" customWidth="1"/>
    <col min="2304" max="2304" width="8.85546875" customWidth="1"/>
    <col min="2305" max="2305" width="11.7109375" customWidth="1"/>
    <col min="2306" max="2306" width="14.42578125" customWidth="1"/>
    <col min="2307" max="2307" width="8" customWidth="1"/>
    <col min="2308" max="2308" width="10.42578125" customWidth="1"/>
    <col min="2309" max="2311" width="14.28515625" customWidth="1"/>
    <col min="2312" max="2312" width="14" customWidth="1"/>
    <col min="2557" max="2557" width="7.28515625" customWidth="1"/>
    <col min="2558" max="2558" width="35.85546875" customWidth="1"/>
    <col min="2559" max="2559" width="7.140625" customWidth="1"/>
    <col min="2560" max="2560" width="8.85546875" customWidth="1"/>
    <col min="2561" max="2561" width="11.7109375" customWidth="1"/>
    <col min="2562" max="2562" width="14.42578125" customWidth="1"/>
    <col min="2563" max="2563" width="8" customWidth="1"/>
    <col min="2564" max="2564" width="10.42578125" customWidth="1"/>
    <col min="2565" max="2567" width="14.28515625" customWidth="1"/>
    <col min="2568" max="2568" width="14" customWidth="1"/>
    <col min="2813" max="2813" width="7.28515625" customWidth="1"/>
    <col min="2814" max="2814" width="35.85546875" customWidth="1"/>
    <col min="2815" max="2815" width="7.140625" customWidth="1"/>
    <col min="2816" max="2816" width="8.85546875" customWidth="1"/>
    <col min="2817" max="2817" width="11.7109375" customWidth="1"/>
    <col min="2818" max="2818" width="14.42578125" customWidth="1"/>
    <col min="2819" max="2819" width="8" customWidth="1"/>
    <col min="2820" max="2820" width="10.42578125" customWidth="1"/>
    <col min="2821" max="2823" width="14.28515625" customWidth="1"/>
    <col min="2824" max="2824" width="14" customWidth="1"/>
    <col min="3069" max="3069" width="7.28515625" customWidth="1"/>
    <col min="3070" max="3070" width="35.85546875" customWidth="1"/>
    <col min="3071" max="3071" width="7.140625" customWidth="1"/>
    <col min="3072" max="3072" width="8.85546875" customWidth="1"/>
    <col min="3073" max="3073" width="11.7109375" customWidth="1"/>
    <col min="3074" max="3074" width="14.42578125" customWidth="1"/>
    <col min="3075" max="3075" width="8" customWidth="1"/>
    <col min="3076" max="3076" width="10.42578125" customWidth="1"/>
    <col min="3077" max="3079" width="14.28515625" customWidth="1"/>
    <col min="3080" max="3080" width="14" customWidth="1"/>
    <col min="3325" max="3325" width="7.28515625" customWidth="1"/>
    <col min="3326" max="3326" width="35.85546875" customWidth="1"/>
    <col min="3327" max="3327" width="7.140625" customWidth="1"/>
    <col min="3328" max="3328" width="8.85546875" customWidth="1"/>
    <col min="3329" max="3329" width="11.7109375" customWidth="1"/>
    <col min="3330" max="3330" width="14.42578125" customWidth="1"/>
    <col min="3331" max="3331" width="8" customWidth="1"/>
    <col min="3332" max="3332" width="10.42578125" customWidth="1"/>
    <col min="3333" max="3335" width="14.28515625" customWidth="1"/>
    <col min="3336" max="3336" width="14" customWidth="1"/>
    <col min="3581" max="3581" width="7.28515625" customWidth="1"/>
    <col min="3582" max="3582" width="35.85546875" customWidth="1"/>
    <col min="3583" max="3583" width="7.140625" customWidth="1"/>
    <col min="3584" max="3584" width="8.85546875" customWidth="1"/>
    <col min="3585" max="3585" width="11.7109375" customWidth="1"/>
    <col min="3586" max="3586" width="14.42578125" customWidth="1"/>
    <col min="3587" max="3587" width="8" customWidth="1"/>
    <col min="3588" max="3588" width="10.42578125" customWidth="1"/>
    <col min="3589" max="3591" width="14.28515625" customWidth="1"/>
    <col min="3592" max="3592" width="14" customWidth="1"/>
    <col min="3837" max="3837" width="7.28515625" customWidth="1"/>
    <col min="3838" max="3838" width="35.85546875" customWidth="1"/>
    <col min="3839" max="3839" width="7.140625" customWidth="1"/>
    <col min="3840" max="3840" width="8.85546875" customWidth="1"/>
    <col min="3841" max="3841" width="11.7109375" customWidth="1"/>
    <col min="3842" max="3842" width="14.42578125" customWidth="1"/>
    <col min="3843" max="3843" width="8" customWidth="1"/>
    <col min="3844" max="3844" width="10.42578125" customWidth="1"/>
    <col min="3845" max="3847" width="14.28515625" customWidth="1"/>
    <col min="3848" max="3848" width="14" customWidth="1"/>
    <col min="4093" max="4093" width="7.28515625" customWidth="1"/>
    <col min="4094" max="4094" width="35.85546875" customWidth="1"/>
    <col min="4095" max="4095" width="7.140625" customWidth="1"/>
    <col min="4096" max="4096" width="8.85546875" customWidth="1"/>
    <col min="4097" max="4097" width="11.7109375" customWidth="1"/>
    <col min="4098" max="4098" width="14.42578125" customWidth="1"/>
    <col min="4099" max="4099" width="8" customWidth="1"/>
    <col min="4100" max="4100" width="10.42578125" customWidth="1"/>
    <col min="4101" max="4103" width="14.28515625" customWidth="1"/>
    <col min="4104" max="4104" width="14" customWidth="1"/>
    <col min="4349" max="4349" width="7.28515625" customWidth="1"/>
    <col min="4350" max="4350" width="35.85546875" customWidth="1"/>
    <col min="4351" max="4351" width="7.140625" customWidth="1"/>
    <col min="4352" max="4352" width="8.85546875" customWidth="1"/>
    <col min="4353" max="4353" width="11.7109375" customWidth="1"/>
    <col min="4354" max="4354" width="14.42578125" customWidth="1"/>
    <col min="4355" max="4355" width="8" customWidth="1"/>
    <col min="4356" max="4356" width="10.42578125" customWidth="1"/>
    <col min="4357" max="4359" width="14.28515625" customWidth="1"/>
    <col min="4360" max="4360" width="14" customWidth="1"/>
    <col min="4605" max="4605" width="7.28515625" customWidth="1"/>
    <col min="4606" max="4606" width="35.85546875" customWidth="1"/>
    <col min="4607" max="4607" width="7.140625" customWidth="1"/>
    <col min="4608" max="4608" width="8.85546875" customWidth="1"/>
    <col min="4609" max="4609" width="11.7109375" customWidth="1"/>
    <col min="4610" max="4610" width="14.42578125" customWidth="1"/>
    <col min="4611" max="4611" width="8" customWidth="1"/>
    <col min="4612" max="4612" width="10.42578125" customWidth="1"/>
    <col min="4613" max="4615" width="14.28515625" customWidth="1"/>
    <col min="4616" max="4616" width="14" customWidth="1"/>
    <col min="4861" max="4861" width="7.28515625" customWidth="1"/>
    <col min="4862" max="4862" width="35.85546875" customWidth="1"/>
    <col min="4863" max="4863" width="7.140625" customWidth="1"/>
    <col min="4864" max="4864" width="8.85546875" customWidth="1"/>
    <col min="4865" max="4865" width="11.7109375" customWidth="1"/>
    <col min="4866" max="4866" width="14.42578125" customWidth="1"/>
    <col min="4867" max="4867" width="8" customWidth="1"/>
    <col min="4868" max="4868" width="10.42578125" customWidth="1"/>
    <col min="4869" max="4871" width="14.28515625" customWidth="1"/>
    <col min="4872" max="4872" width="14" customWidth="1"/>
    <col min="5117" max="5117" width="7.28515625" customWidth="1"/>
    <col min="5118" max="5118" width="35.85546875" customWidth="1"/>
    <col min="5119" max="5119" width="7.140625" customWidth="1"/>
    <col min="5120" max="5120" width="8.85546875" customWidth="1"/>
    <col min="5121" max="5121" width="11.7109375" customWidth="1"/>
    <col min="5122" max="5122" width="14.42578125" customWidth="1"/>
    <col min="5123" max="5123" width="8" customWidth="1"/>
    <col min="5124" max="5124" width="10.42578125" customWidth="1"/>
    <col min="5125" max="5127" width="14.28515625" customWidth="1"/>
    <col min="5128" max="5128" width="14" customWidth="1"/>
    <col min="5373" max="5373" width="7.28515625" customWidth="1"/>
    <col min="5374" max="5374" width="35.85546875" customWidth="1"/>
    <col min="5375" max="5375" width="7.140625" customWidth="1"/>
    <col min="5376" max="5376" width="8.85546875" customWidth="1"/>
    <col min="5377" max="5377" width="11.7109375" customWidth="1"/>
    <col min="5378" max="5378" width="14.42578125" customWidth="1"/>
    <col min="5379" max="5379" width="8" customWidth="1"/>
    <col min="5380" max="5380" width="10.42578125" customWidth="1"/>
    <col min="5381" max="5383" width="14.28515625" customWidth="1"/>
    <col min="5384" max="5384" width="14" customWidth="1"/>
    <col min="5629" max="5629" width="7.28515625" customWidth="1"/>
    <col min="5630" max="5630" width="35.85546875" customWidth="1"/>
    <col min="5631" max="5631" width="7.140625" customWidth="1"/>
    <col min="5632" max="5632" width="8.85546875" customWidth="1"/>
    <col min="5633" max="5633" width="11.7109375" customWidth="1"/>
    <col min="5634" max="5634" width="14.42578125" customWidth="1"/>
    <col min="5635" max="5635" width="8" customWidth="1"/>
    <col min="5636" max="5636" width="10.42578125" customWidth="1"/>
    <col min="5637" max="5639" width="14.28515625" customWidth="1"/>
    <col min="5640" max="5640" width="14" customWidth="1"/>
    <col min="5885" max="5885" width="7.28515625" customWidth="1"/>
    <col min="5886" max="5886" width="35.85546875" customWidth="1"/>
    <col min="5887" max="5887" width="7.140625" customWidth="1"/>
    <col min="5888" max="5888" width="8.85546875" customWidth="1"/>
    <col min="5889" max="5889" width="11.7109375" customWidth="1"/>
    <col min="5890" max="5890" width="14.42578125" customWidth="1"/>
    <col min="5891" max="5891" width="8" customWidth="1"/>
    <col min="5892" max="5892" width="10.42578125" customWidth="1"/>
    <col min="5893" max="5895" width="14.28515625" customWidth="1"/>
    <col min="5896" max="5896" width="14" customWidth="1"/>
    <col min="6141" max="6141" width="7.28515625" customWidth="1"/>
    <col min="6142" max="6142" width="35.85546875" customWidth="1"/>
    <col min="6143" max="6143" width="7.140625" customWidth="1"/>
    <col min="6144" max="6144" width="8.85546875" customWidth="1"/>
    <col min="6145" max="6145" width="11.7109375" customWidth="1"/>
    <col min="6146" max="6146" width="14.42578125" customWidth="1"/>
    <col min="6147" max="6147" width="8" customWidth="1"/>
    <col min="6148" max="6148" width="10.42578125" customWidth="1"/>
    <col min="6149" max="6151" width="14.28515625" customWidth="1"/>
    <col min="6152" max="6152" width="14" customWidth="1"/>
    <col min="6397" max="6397" width="7.28515625" customWidth="1"/>
    <col min="6398" max="6398" width="35.85546875" customWidth="1"/>
    <col min="6399" max="6399" width="7.140625" customWidth="1"/>
    <col min="6400" max="6400" width="8.85546875" customWidth="1"/>
    <col min="6401" max="6401" width="11.7109375" customWidth="1"/>
    <col min="6402" max="6402" width="14.42578125" customWidth="1"/>
    <col min="6403" max="6403" width="8" customWidth="1"/>
    <col min="6404" max="6404" width="10.42578125" customWidth="1"/>
    <col min="6405" max="6407" width="14.28515625" customWidth="1"/>
    <col min="6408" max="6408" width="14" customWidth="1"/>
    <col min="6653" max="6653" width="7.28515625" customWidth="1"/>
    <col min="6654" max="6654" width="35.85546875" customWidth="1"/>
    <col min="6655" max="6655" width="7.140625" customWidth="1"/>
    <col min="6656" max="6656" width="8.85546875" customWidth="1"/>
    <col min="6657" max="6657" width="11.7109375" customWidth="1"/>
    <col min="6658" max="6658" width="14.42578125" customWidth="1"/>
    <col min="6659" max="6659" width="8" customWidth="1"/>
    <col min="6660" max="6660" width="10.42578125" customWidth="1"/>
    <col min="6661" max="6663" width="14.28515625" customWidth="1"/>
    <col min="6664" max="6664" width="14" customWidth="1"/>
    <col min="6909" max="6909" width="7.28515625" customWidth="1"/>
    <col min="6910" max="6910" width="35.85546875" customWidth="1"/>
    <col min="6911" max="6911" width="7.140625" customWidth="1"/>
    <col min="6912" max="6912" width="8.85546875" customWidth="1"/>
    <col min="6913" max="6913" width="11.7109375" customWidth="1"/>
    <col min="6914" max="6914" width="14.42578125" customWidth="1"/>
    <col min="6915" max="6915" width="8" customWidth="1"/>
    <col min="6916" max="6916" width="10.42578125" customWidth="1"/>
    <col min="6917" max="6919" width="14.28515625" customWidth="1"/>
    <col min="6920" max="6920" width="14" customWidth="1"/>
    <col min="7165" max="7165" width="7.28515625" customWidth="1"/>
    <col min="7166" max="7166" width="35.85546875" customWidth="1"/>
    <col min="7167" max="7167" width="7.140625" customWidth="1"/>
    <col min="7168" max="7168" width="8.85546875" customWidth="1"/>
    <col min="7169" max="7169" width="11.7109375" customWidth="1"/>
    <col min="7170" max="7170" width="14.42578125" customWidth="1"/>
    <col min="7171" max="7171" width="8" customWidth="1"/>
    <col min="7172" max="7172" width="10.42578125" customWidth="1"/>
    <col min="7173" max="7175" width="14.28515625" customWidth="1"/>
    <col min="7176" max="7176" width="14" customWidth="1"/>
    <col min="7421" max="7421" width="7.28515625" customWidth="1"/>
    <col min="7422" max="7422" width="35.85546875" customWidth="1"/>
    <col min="7423" max="7423" width="7.140625" customWidth="1"/>
    <col min="7424" max="7424" width="8.85546875" customWidth="1"/>
    <col min="7425" max="7425" width="11.7109375" customWidth="1"/>
    <col min="7426" max="7426" width="14.42578125" customWidth="1"/>
    <col min="7427" max="7427" width="8" customWidth="1"/>
    <col min="7428" max="7428" width="10.42578125" customWidth="1"/>
    <col min="7429" max="7431" width="14.28515625" customWidth="1"/>
    <col min="7432" max="7432" width="14" customWidth="1"/>
    <col min="7677" max="7677" width="7.28515625" customWidth="1"/>
    <col min="7678" max="7678" width="35.85546875" customWidth="1"/>
    <col min="7679" max="7679" width="7.140625" customWidth="1"/>
    <col min="7680" max="7680" width="8.85546875" customWidth="1"/>
    <col min="7681" max="7681" width="11.7109375" customWidth="1"/>
    <col min="7682" max="7682" width="14.42578125" customWidth="1"/>
    <col min="7683" max="7683" width="8" customWidth="1"/>
    <col min="7684" max="7684" width="10.42578125" customWidth="1"/>
    <col min="7685" max="7687" width="14.28515625" customWidth="1"/>
    <col min="7688" max="7688" width="14" customWidth="1"/>
    <col min="7933" max="7933" width="7.28515625" customWidth="1"/>
    <col min="7934" max="7934" width="35.85546875" customWidth="1"/>
    <col min="7935" max="7935" width="7.140625" customWidth="1"/>
    <col min="7936" max="7936" width="8.85546875" customWidth="1"/>
    <col min="7937" max="7937" width="11.7109375" customWidth="1"/>
    <col min="7938" max="7938" width="14.42578125" customWidth="1"/>
    <col min="7939" max="7939" width="8" customWidth="1"/>
    <col min="7940" max="7940" width="10.42578125" customWidth="1"/>
    <col min="7941" max="7943" width="14.28515625" customWidth="1"/>
    <col min="7944" max="7944" width="14" customWidth="1"/>
    <col min="8189" max="8189" width="7.28515625" customWidth="1"/>
    <col min="8190" max="8190" width="35.85546875" customWidth="1"/>
    <col min="8191" max="8191" width="7.140625" customWidth="1"/>
    <col min="8192" max="8192" width="8.85546875" customWidth="1"/>
    <col min="8193" max="8193" width="11.7109375" customWidth="1"/>
    <col min="8194" max="8194" width="14.42578125" customWidth="1"/>
    <col min="8195" max="8195" width="8" customWidth="1"/>
    <col min="8196" max="8196" width="10.42578125" customWidth="1"/>
    <col min="8197" max="8199" width="14.28515625" customWidth="1"/>
    <col min="8200" max="8200" width="14" customWidth="1"/>
    <col min="8445" max="8445" width="7.28515625" customWidth="1"/>
    <col min="8446" max="8446" width="35.85546875" customWidth="1"/>
    <col min="8447" max="8447" width="7.140625" customWidth="1"/>
    <col min="8448" max="8448" width="8.85546875" customWidth="1"/>
    <col min="8449" max="8449" width="11.7109375" customWidth="1"/>
    <col min="8450" max="8450" width="14.42578125" customWidth="1"/>
    <col min="8451" max="8451" width="8" customWidth="1"/>
    <col min="8452" max="8452" width="10.42578125" customWidth="1"/>
    <col min="8453" max="8455" width="14.28515625" customWidth="1"/>
    <col min="8456" max="8456" width="14" customWidth="1"/>
    <col min="8701" max="8701" width="7.28515625" customWidth="1"/>
    <col min="8702" max="8702" width="35.85546875" customWidth="1"/>
    <col min="8703" max="8703" width="7.140625" customWidth="1"/>
    <col min="8704" max="8704" width="8.85546875" customWidth="1"/>
    <col min="8705" max="8705" width="11.7109375" customWidth="1"/>
    <col min="8706" max="8706" width="14.42578125" customWidth="1"/>
    <col min="8707" max="8707" width="8" customWidth="1"/>
    <col min="8708" max="8708" width="10.42578125" customWidth="1"/>
    <col min="8709" max="8711" width="14.28515625" customWidth="1"/>
    <col min="8712" max="8712" width="14" customWidth="1"/>
    <col min="8957" max="8957" width="7.28515625" customWidth="1"/>
    <col min="8958" max="8958" width="35.85546875" customWidth="1"/>
    <col min="8959" max="8959" width="7.140625" customWidth="1"/>
    <col min="8960" max="8960" width="8.85546875" customWidth="1"/>
    <col min="8961" max="8961" width="11.7109375" customWidth="1"/>
    <col min="8962" max="8962" width="14.42578125" customWidth="1"/>
    <col min="8963" max="8963" width="8" customWidth="1"/>
    <col min="8964" max="8964" width="10.42578125" customWidth="1"/>
    <col min="8965" max="8967" width="14.28515625" customWidth="1"/>
    <col min="8968" max="8968" width="14" customWidth="1"/>
    <col min="9213" max="9213" width="7.28515625" customWidth="1"/>
    <col min="9214" max="9214" width="35.85546875" customWidth="1"/>
    <col min="9215" max="9215" width="7.140625" customWidth="1"/>
    <col min="9216" max="9216" width="8.85546875" customWidth="1"/>
    <col min="9217" max="9217" width="11.7109375" customWidth="1"/>
    <col min="9218" max="9218" width="14.42578125" customWidth="1"/>
    <col min="9219" max="9219" width="8" customWidth="1"/>
    <col min="9220" max="9220" width="10.42578125" customWidth="1"/>
    <col min="9221" max="9223" width="14.28515625" customWidth="1"/>
    <col min="9224" max="9224" width="14" customWidth="1"/>
    <col min="9469" max="9469" width="7.28515625" customWidth="1"/>
    <col min="9470" max="9470" width="35.85546875" customWidth="1"/>
    <col min="9471" max="9471" width="7.140625" customWidth="1"/>
    <col min="9472" max="9472" width="8.85546875" customWidth="1"/>
    <col min="9473" max="9473" width="11.7109375" customWidth="1"/>
    <col min="9474" max="9474" width="14.42578125" customWidth="1"/>
    <col min="9475" max="9475" width="8" customWidth="1"/>
    <col min="9476" max="9476" width="10.42578125" customWidth="1"/>
    <col min="9477" max="9479" width="14.28515625" customWidth="1"/>
    <col min="9480" max="9480" width="14" customWidth="1"/>
    <col min="9725" max="9725" width="7.28515625" customWidth="1"/>
    <col min="9726" max="9726" width="35.85546875" customWidth="1"/>
    <col min="9727" max="9727" width="7.140625" customWidth="1"/>
    <col min="9728" max="9728" width="8.85546875" customWidth="1"/>
    <col min="9729" max="9729" width="11.7109375" customWidth="1"/>
    <col min="9730" max="9730" width="14.42578125" customWidth="1"/>
    <col min="9731" max="9731" width="8" customWidth="1"/>
    <col min="9732" max="9732" width="10.42578125" customWidth="1"/>
    <col min="9733" max="9735" width="14.28515625" customWidth="1"/>
    <col min="9736" max="9736" width="14" customWidth="1"/>
    <col min="9981" max="9981" width="7.28515625" customWidth="1"/>
    <col min="9982" max="9982" width="35.85546875" customWidth="1"/>
    <col min="9983" max="9983" width="7.140625" customWidth="1"/>
    <col min="9984" max="9984" width="8.85546875" customWidth="1"/>
    <col min="9985" max="9985" width="11.7109375" customWidth="1"/>
    <col min="9986" max="9986" width="14.42578125" customWidth="1"/>
    <col min="9987" max="9987" width="8" customWidth="1"/>
    <col min="9988" max="9988" width="10.42578125" customWidth="1"/>
    <col min="9989" max="9991" width="14.28515625" customWidth="1"/>
    <col min="9992" max="9992" width="14" customWidth="1"/>
    <col min="10237" max="10237" width="7.28515625" customWidth="1"/>
    <col min="10238" max="10238" width="35.85546875" customWidth="1"/>
    <col min="10239" max="10239" width="7.140625" customWidth="1"/>
    <col min="10240" max="10240" width="8.85546875" customWidth="1"/>
    <col min="10241" max="10241" width="11.7109375" customWidth="1"/>
    <col min="10242" max="10242" width="14.42578125" customWidth="1"/>
    <col min="10243" max="10243" width="8" customWidth="1"/>
    <col min="10244" max="10244" width="10.42578125" customWidth="1"/>
    <col min="10245" max="10247" width="14.28515625" customWidth="1"/>
    <col min="10248" max="10248" width="14" customWidth="1"/>
    <col min="10493" max="10493" width="7.28515625" customWidth="1"/>
    <col min="10494" max="10494" width="35.85546875" customWidth="1"/>
    <col min="10495" max="10495" width="7.140625" customWidth="1"/>
    <col min="10496" max="10496" width="8.85546875" customWidth="1"/>
    <col min="10497" max="10497" width="11.7109375" customWidth="1"/>
    <col min="10498" max="10498" width="14.42578125" customWidth="1"/>
    <col min="10499" max="10499" width="8" customWidth="1"/>
    <col min="10500" max="10500" width="10.42578125" customWidth="1"/>
    <col min="10501" max="10503" width="14.28515625" customWidth="1"/>
    <col min="10504" max="10504" width="14" customWidth="1"/>
    <col min="10749" max="10749" width="7.28515625" customWidth="1"/>
    <col min="10750" max="10750" width="35.85546875" customWidth="1"/>
    <col min="10751" max="10751" width="7.140625" customWidth="1"/>
    <col min="10752" max="10752" width="8.85546875" customWidth="1"/>
    <col min="10753" max="10753" width="11.7109375" customWidth="1"/>
    <col min="10754" max="10754" width="14.42578125" customWidth="1"/>
    <col min="10755" max="10755" width="8" customWidth="1"/>
    <col min="10756" max="10756" width="10.42578125" customWidth="1"/>
    <col min="10757" max="10759" width="14.28515625" customWidth="1"/>
    <col min="10760" max="10760" width="14" customWidth="1"/>
    <col min="11005" max="11005" width="7.28515625" customWidth="1"/>
    <col min="11006" max="11006" width="35.85546875" customWidth="1"/>
    <col min="11007" max="11007" width="7.140625" customWidth="1"/>
    <col min="11008" max="11008" width="8.85546875" customWidth="1"/>
    <col min="11009" max="11009" width="11.7109375" customWidth="1"/>
    <col min="11010" max="11010" width="14.42578125" customWidth="1"/>
    <col min="11011" max="11011" width="8" customWidth="1"/>
    <col min="11012" max="11012" width="10.42578125" customWidth="1"/>
    <col min="11013" max="11015" width="14.28515625" customWidth="1"/>
    <col min="11016" max="11016" width="14" customWidth="1"/>
    <col min="11261" max="11261" width="7.28515625" customWidth="1"/>
    <col min="11262" max="11262" width="35.85546875" customWidth="1"/>
    <col min="11263" max="11263" width="7.140625" customWidth="1"/>
    <col min="11264" max="11264" width="8.85546875" customWidth="1"/>
    <col min="11265" max="11265" width="11.7109375" customWidth="1"/>
    <col min="11266" max="11266" width="14.42578125" customWidth="1"/>
    <col min="11267" max="11267" width="8" customWidth="1"/>
    <col min="11268" max="11268" width="10.42578125" customWidth="1"/>
    <col min="11269" max="11271" width="14.28515625" customWidth="1"/>
    <col min="11272" max="11272" width="14" customWidth="1"/>
    <col min="11517" max="11517" width="7.28515625" customWidth="1"/>
    <col min="11518" max="11518" width="35.85546875" customWidth="1"/>
    <col min="11519" max="11519" width="7.140625" customWidth="1"/>
    <col min="11520" max="11520" width="8.85546875" customWidth="1"/>
    <col min="11521" max="11521" width="11.7109375" customWidth="1"/>
    <col min="11522" max="11522" width="14.42578125" customWidth="1"/>
    <col min="11523" max="11523" width="8" customWidth="1"/>
    <col min="11524" max="11524" width="10.42578125" customWidth="1"/>
    <col min="11525" max="11527" width="14.28515625" customWidth="1"/>
    <col min="11528" max="11528" width="14" customWidth="1"/>
    <col min="11773" max="11773" width="7.28515625" customWidth="1"/>
    <col min="11774" max="11774" width="35.85546875" customWidth="1"/>
    <col min="11775" max="11775" width="7.140625" customWidth="1"/>
    <col min="11776" max="11776" width="8.85546875" customWidth="1"/>
    <col min="11777" max="11777" width="11.7109375" customWidth="1"/>
    <col min="11778" max="11778" width="14.42578125" customWidth="1"/>
    <col min="11779" max="11779" width="8" customWidth="1"/>
    <col min="11780" max="11780" width="10.42578125" customWidth="1"/>
    <col min="11781" max="11783" width="14.28515625" customWidth="1"/>
    <col min="11784" max="11784" width="14" customWidth="1"/>
    <col min="12029" max="12029" width="7.28515625" customWidth="1"/>
    <col min="12030" max="12030" width="35.85546875" customWidth="1"/>
    <col min="12031" max="12031" width="7.140625" customWidth="1"/>
    <col min="12032" max="12032" width="8.85546875" customWidth="1"/>
    <col min="12033" max="12033" width="11.7109375" customWidth="1"/>
    <col min="12034" max="12034" width="14.42578125" customWidth="1"/>
    <col min="12035" max="12035" width="8" customWidth="1"/>
    <col min="12036" max="12036" width="10.42578125" customWidth="1"/>
    <col min="12037" max="12039" width="14.28515625" customWidth="1"/>
    <col min="12040" max="12040" width="14" customWidth="1"/>
    <col min="12285" max="12285" width="7.28515625" customWidth="1"/>
    <col min="12286" max="12286" width="35.85546875" customWidth="1"/>
    <col min="12287" max="12287" width="7.140625" customWidth="1"/>
    <col min="12288" max="12288" width="8.85546875" customWidth="1"/>
    <col min="12289" max="12289" width="11.7109375" customWidth="1"/>
    <col min="12290" max="12290" width="14.42578125" customWidth="1"/>
    <col min="12291" max="12291" width="8" customWidth="1"/>
    <col min="12292" max="12292" width="10.42578125" customWidth="1"/>
    <col min="12293" max="12295" width="14.28515625" customWidth="1"/>
    <col min="12296" max="12296" width="14" customWidth="1"/>
    <col min="12541" max="12541" width="7.28515625" customWidth="1"/>
    <col min="12542" max="12542" width="35.85546875" customWidth="1"/>
    <col min="12543" max="12543" width="7.140625" customWidth="1"/>
    <col min="12544" max="12544" width="8.85546875" customWidth="1"/>
    <col min="12545" max="12545" width="11.7109375" customWidth="1"/>
    <col min="12546" max="12546" width="14.42578125" customWidth="1"/>
    <col min="12547" max="12547" width="8" customWidth="1"/>
    <col min="12548" max="12548" width="10.42578125" customWidth="1"/>
    <col min="12549" max="12551" width="14.28515625" customWidth="1"/>
    <col min="12552" max="12552" width="14" customWidth="1"/>
    <col min="12797" max="12797" width="7.28515625" customWidth="1"/>
    <col min="12798" max="12798" width="35.85546875" customWidth="1"/>
    <col min="12799" max="12799" width="7.140625" customWidth="1"/>
    <col min="12800" max="12800" width="8.85546875" customWidth="1"/>
    <col min="12801" max="12801" width="11.7109375" customWidth="1"/>
    <col min="12802" max="12802" width="14.42578125" customWidth="1"/>
    <col min="12803" max="12803" width="8" customWidth="1"/>
    <col min="12804" max="12804" width="10.42578125" customWidth="1"/>
    <col min="12805" max="12807" width="14.28515625" customWidth="1"/>
    <col min="12808" max="12808" width="14" customWidth="1"/>
    <col min="13053" max="13053" width="7.28515625" customWidth="1"/>
    <col min="13054" max="13054" width="35.85546875" customWidth="1"/>
    <col min="13055" max="13055" width="7.140625" customWidth="1"/>
    <col min="13056" max="13056" width="8.85546875" customWidth="1"/>
    <col min="13057" max="13057" width="11.7109375" customWidth="1"/>
    <col min="13058" max="13058" width="14.42578125" customWidth="1"/>
    <col min="13059" max="13059" width="8" customWidth="1"/>
    <col min="13060" max="13060" width="10.42578125" customWidth="1"/>
    <col min="13061" max="13063" width="14.28515625" customWidth="1"/>
    <col min="13064" max="13064" width="14" customWidth="1"/>
    <col min="13309" max="13309" width="7.28515625" customWidth="1"/>
    <col min="13310" max="13310" width="35.85546875" customWidth="1"/>
    <col min="13311" max="13311" width="7.140625" customWidth="1"/>
    <col min="13312" max="13312" width="8.85546875" customWidth="1"/>
    <col min="13313" max="13313" width="11.7109375" customWidth="1"/>
    <col min="13314" max="13314" width="14.42578125" customWidth="1"/>
    <col min="13315" max="13315" width="8" customWidth="1"/>
    <col min="13316" max="13316" width="10.42578125" customWidth="1"/>
    <col min="13317" max="13319" width="14.28515625" customWidth="1"/>
    <col min="13320" max="13320" width="14" customWidth="1"/>
    <col min="13565" max="13565" width="7.28515625" customWidth="1"/>
    <col min="13566" max="13566" width="35.85546875" customWidth="1"/>
    <col min="13567" max="13567" width="7.140625" customWidth="1"/>
    <col min="13568" max="13568" width="8.85546875" customWidth="1"/>
    <col min="13569" max="13569" width="11.7109375" customWidth="1"/>
    <col min="13570" max="13570" width="14.42578125" customWidth="1"/>
    <col min="13571" max="13571" width="8" customWidth="1"/>
    <col min="13572" max="13572" width="10.42578125" customWidth="1"/>
    <col min="13573" max="13575" width="14.28515625" customWidth="1"/>
    <col min="13576" max="13576" width="14" customWidth="1"/>
    <col min="13821" max="13821" width="7.28515625" customWidth="1"/>
    <col min="13822" max="13822" width="35.85546875" customWidth="1"/>
    <col min="13823" max="13823" width="7.140625" customWidth="1"/>
    <col min="13824" max="13824" width="8.85546875" customWidth="1"/>
    <col min="13825" max="13825" width="11.7109375" customWidth="1"/>
    <col min="13826" max="13826" width="14.42578125" customWidth="1"/>
    <col min="13827" max="13827" width="8" customWidth="1"/>
    <col min="13828" max="13828" width="10.42578125" customWidth="1"/>
    <col min="13829" max="13831" width="14.28515625" customWidth="1"/>
    <col min="13832" max="13832" width="14" customWidth="1"/>
    <col min="14077" max="14077" width="7.28515625" customWidth="1"/>
    <col min="14078" max="14078" width="35.85546875" customWidth="1"/>
    <col min="14079" max="14079" width="7.140625" customWidth="1"/>
    <col min="14080" max="14080" width="8.85546875" customWidth="1"/>
    <col min="14081" max="14081" width="11.7109375" customWidth="1"/>
    <col min="14082" max="14082" width="14.42578125" customWidth="1"/>
    <col min="14083" max="14083" width="8" customWidth="1"/>
    <col min="14084" max="14084" width="10.42578125" customWidth="1"/>
    <col min="14085" max="14087" width="14.28515625" customWidth="1"/>
    <col min="14088" max="14088" width="14" customWidth="1"/>
    <col min="14333" max="14333" width="7.28515625" customWidth="1"/>
    <col min="14334" max="14334" width="35.85546875" customWidth="1"/>
    <col min="14335" max="14335" width="7.140625" customWidth="1"/>
    <col min="14336" max="14336" width="8.85546875" customWidth="1"/>
    <col min="14337" max="14337" width="11.7109375" customWidth="1"/>
    <col min="14338" max="14338" width="14.42578125" customWidth="1"/>
    <col min="14339" max="14339" width="8" customWidth="1"/>
    <col min="14340" max="14340" width="10.42578125" customWidth="1"/>
    <col min="14341" max="14343" width="14.28515625" customWidth="1"/>
    <col min="14344" max="14344" width="14" customWidth="1"/>
    <col min="14589" max="14589" width="7.28515625" customWidth="1"/>
    <col min="14590" max="14590" width="35.85546875" customWidth="1"/>
    <col min="14591" max="14591" width="7.140625" customWidth="1"/>
    <col min="14592" max="14592" width="8.85546875" customWidth="1"/>
    <col min="14593" max="14593" width="11.7109375" customWidth="1"/>
    <col min="14594" max="14594" width="14.42578125" customWidth="1"/>
    <col min="14595" max="14595" width="8" customWidth="1"/>
    <col min="14596" max="14596" width="10.42578125" customWidth="1"/>
    <col min="14597" max="14599" width="14.28515625" customWidth="1"/>
    <col min="14600" max="14600" width="14" customWidth="1"/>
    <col min="14845" max="14845" width="7.28515625" customWidth="1"/>
    <col min="14846" max="14846" width="35.85546875" customWidth="1"/>
    <col min="14847" max="14847" width="7.140625" customWidth="1"/>
    <col min="14848" max="14848" width="8.85546875" customWidth="1"/>
    <col min="14849" max="14849" width="11.7109375" customWidth="1"/>
    <col min="14850" max="14850" width="14.42578125" customWidth="1"/>
    <col min="14851" max="14851" width="8" customWidth="1"/>
    <col min="14852" max="14852" width="10.42578125" customWidth="1"/>
    <col min="14853" max="14855" width="14.28515625" customWidth="1"/>
    <col min="14856" max="14856" width="14" customWidth="1"/>
    <col min="15101" max="15101" width="7.28515625" customWidth="1"/>
    <col min="15102" max="15102" width="35.85546875" customWidth="1"/>
    <col min="15103" max="15103" width="7.140625" customWidth="1"/>
    <col min="15104" max="15104" width="8.85546875" customWidth="1"/>
    <col min="15105" max="15105" width="11.7109375" customWidth="1"/>
    <col min="15106" max="15106" width="14.42578125" customWidth="1"/>
    <col min="15107" max="15107" width="8" customWidth="1"/>
    <col min="15108" max="15108" width="10.42578125" customWidth="1"/>
    <col min="15109" max="15111" width="14.28515625" customWidth="1"/>
    <col min="15112" max="15112" width="14" customWidth="1"/>
    <col min="15357" max="15357" width="7.28515625" customWidth="1"/>
    <col min="15358" max="15358" width="35.85546875" customWidth="1"/>
    <col min="15359" max="15359" width="7.140625" customWidth="1"/>
    <col min="15360" max="15360" width="8.85546875" customWidth="1"/>
    <col min="15361" max="15361" width="11.7109375" customWidth="1"/>
    <col min="15362" max="15362" width="14.42578125" customWidth="1"/>
    <col min="15363" max="15363" width="8" customWidth="1"/>
    <col min="15364" max="15364" width="10.42578125" customWidth="1"/>
    <col min="15365" max="15367" width="14.28515625" customWidth="1"/>
    <col min="15368" max="15368" width="14" customWidth="1"/>
    <col min="15613" max="15613" width="7.28515625" customWidth="1"/>
    <col min="15614" max="15614" width="35.85546875" customWidth="1"/>
    <col min="15615" max="15615" width="7.140625" customWidth="1"/>
    <col min="15616" max="15616" width="8.85546875" customWidth="1"/>
    <col min="15617" max="15617" width="11.7109375" customWidth="1"/>
    <col min="15618" max="15618" width="14.42578125" customWidth="1"/>
    <col min="15619" max="15619" width="8" customWidth="1"/>
    <col min="15620" max="15620" width="10.42578125" customWidth="1"/>
    <col min="15621" max="15623" width="14.28515625" customWidth="1"/>
    <col min="15624" max="15624" width="14" customWidth="1"/>
    <col min="15869" max="15869" width="7.28515625" customWidth="1"/>
    <col min="15870" max="15870" width="35.85546875" customWidth="1"/>
    <col min="15871" max="15871" width="7.140625" customWidth="1"/>
    <col min="15872" max="15872" width="8.85546875" customWidth="1"/>
    <col min="15873" max="15873" width="11.7109375" customWidth="1"/>
    <col min="15874" max="15874" width="14.42578125" customWidth="1"/>
    <col min="15875" max="15875" width="8" customWidth="1"/>
    <col min="15876" max="15876" width="10.42578125" customWidth="1"/>
    <col min="15877" max="15879" width="14.28515625" customWidth="1"/>
    <col min="15880" max="15880" width="14" customWidth="1"/>
    <col min="16125" max="16125" width="7.28515625" customWidth="1"/>
    <col min="16126" max="16126" width="35.85546875" customWidth="1"/>
    <col min="16127" max="16127" width="7.140625" customWidth="1"/>
    <col min="16128" max="16128" width="8.85546875" customWidth="1"/>
    <col min="16129" max="16129" width="11.7109375" customWidth="1"/>
    <col min="16130" max="16130" width="14.42578125" customWidth="1"/>
    <col min="16131" max="16131" width="8" customWidth="1"/>
    <col min="16132" max="16132" width="10.42578125" customWidth="1"/>
    <col min="16133" max="16135" width="14.28515625" customWidth="1"/>
    <col min="16136" max="16136" width="14" customWidth="1"/>
  </cols>
  <sheetData>
    <row r="1" spans="1:11" x14ac:dyDescent="0.2">
      <c r="B1" s="1" t="s">
        <v>0</v>
      </c>
      <c r="C1" s="2"/>
      <c r="D1" s="1"/>
      <c r="E1" s="35"/>
      <c r="F1" s="3"/>
      <c r="I1" s="1"/>
    </row>
    <row r="2" spans="1:11" x14ac:dyDescent="0.2">
      <c r="B2" s="1"/>
      <c r="C2" s="2"/>
      <c r="D2" s="1"/>
      <c r="E2" s="35"/>
      <c r="F2" s="3"/>
    </row>
    <row r="3" spans="1:11" x14ac:dyDescent="0.2">
      <c r="B3" s="49" t="s">
        <v>60</v>
      </c>
      <c r="C3" s="2"/>
      <c r="D3" s="1"/>
      <c r="E3" s="35"/>
      <c r="F3" s="3"/>
    </row>
    <row r="4" spans="1:11" x14ac:dyDescent="0.2">
      <c r="B4" s="50"/>
      <c r="C4" s="4"/>
      <c r="E4" s="36"/>
      <c r="F4" s="5"/>
    </row>
    <row r="5" spans="1:11" x14ac:dyDescent="0.2">
      <c r="C5" s="4"/>
      <c r="E5" s="36"/>
      <c r="F5" s="5"/>
    </row>
    <row r="6" spans="1:11" ht="15.75" x14ac:dyDescent="0.25">
      <c r="C6" s="6" t="s">
        <v>1</v>
      </c>
      <c r="E6" s="36"/>
      <c r="F6" s="3"/>
      <c r="G6" s="2" t="s">
        <v>61</v>
      </c>
      <c r="H6" s="1"/>
      <c r="I6" s="1"/>
    </row>
    <row r="7" spans="1:11" ht="15.75" x14ac:dyDescent="0.25">
      <c r="B7" s="7" t="s">
        <v>2</v>
      </c>
      <c r="C7" s="7"/>
      <c r="D7" s="7"/>
      <c r="E7" s="37"/>
      <c r="F7" s="8"/>
    </row>
    <row r="8" spans="1:11" ht="15" x14ac:dyDescent="0.2">
      <c r="B8" s="9"/>
      <c r="C8" s="9"/>
      <c r="D8" s="9"/>
      <c r="E8" s="38"/>
      <c r="F8" s="10"/>
    </row>
    <row r="9" spans="1:11" s="17" customFormat="1" ht="12.75" customHeight="1" x14ac:dyDescent="0.2">
      <c r="A9" s="11" t="s">
        <v>3</v>
      </c>
      <c r="B9" s="12" t="s">
        <v>4</v>
      </c>
      <c r="C9" s="13" t="s">
        <v>5</v>
      </c>
      <c r="D9" s="14" t="s">
        <v>6</v>
      </c>
      <c r="E9" s="39" t="s">
        <v>7</v>
      </c>
      <c r="F9" s="16" t="s">
        <v>8</v>
      </c>
      <c r="G9" s="14" t="s">
        <v>9</v>
      </c>
      <c r="H9" s="15" t="s">
        <v>7</v>
      </c>
      <c r="I9" s="15" t="s">
        <v>10</v>
      </c>
      <c r="J9" s="52" t="s">
        <v>11</v>
      </c>
      <c r="K9" s="46"/>
    </row>
    <row r="10" spans="1:11" s="17" customFormat="1" x14ac:dyDescent="0.2">
      <c r="A10" s="18"/>
      <c r="B10" s="19"/>
      <c r="C10" s="20" t="s">
        <v>12</v>
      </c>
      <c r="D10" s="21" t="s">
        <v>13</v>
      </c>
      <c r="E10" s="40" t="s">
        <v>14</v>
      </c>
      <c r="F10" s="23" t="s">
        <v>14</v>
      </c>
      <c r="G10" s="21" t="s">
        <v>15</v>
      </c>
      <c r="H10" s="22" t="s">
        <v>16</v>
      </c>
      <c r="I10" s="22" t="s">
        <v>17</v>
      </c>
      <c r="J10" s="53"/>
      <c r="K10" s="46"/>
    </row>
    <row r="11" spans="1:11" s="17" customFormat="1" x14ac:dyDescent="0.2">
      <c r="A11" s="24">
        <v>1</v>
      </c>
      <c r="B11" s="24">
        <v>2</v>
      </c>
      <c r="C11" s="24">
        <v>3</v>
      </c>
      <c r="D11" s="24">
        <v>4</v>
      </c>
      <c r="E11" s="41">
        <v>5</v>
      </c>
      <c r="F11" s="25" t="s">
        <v>18</v>
      </c>
      <c r="G11" s="24">
        <v>7</v>
      </c>
      <c r="H11" s="24">
        <v>8</v>
      </c>
      <c r="I11" s="24" t="s">
        <v>19</v>
      </c>
      <c r="J11" s="24">
        <v>10</v>
      </c>
      <c r="K11" s="46"/>
    </row>
    <row r="12" spans="1:11" s="29" customFormat="1" x14ac:dyDescent="0.2">
      <c r="A12" s="26">
        <v>1</v>
      </c>
      <c r="B12" s="26" t="s">
        <v>20</v>
      </c>
      <c r="C12" s="26" t="s">
        <v>21</v>
      </c>
      <c r="D12" s="27">
        <v>200</v>
      </c>
      <c r="E12" s="42"/>
      <c r="F12" s="28">
        <f t="shared" ref="F12:F43" si="0">D12*E12</f>
        <v>0</v>
      </c>
      <c r="G12" s="28">
        <v>9.5</v>
      </c>
      <c r="H12" s="28">
        <f t="shared" ref="H12:H43" si="1">(E12*G12)/100+E12</f>
        <v>0</v>
      </c>
      <c r="I12" s="28">
        <f t="shared" ref="I12:I43" si="2">D12*H12</f>
        <v>0</v>
      </c>
      <c r="J12" s="51"/>
      <c r="K12" s="47"/>
    </row>
    <row r="13" spans="1:11" s="29" customFormat="1" x14ac:dyDescent="0.2">
      <c r="A13" s="26">
        <v>2</v>
      </c>
      <c r="B13" s="26" t="s">
        <v>22</v>
      </c>
      <c r="C13" s="26" t="s">
        <v>21</v>
      </c>
      <c r="D13" s="27">
        <v>200</v>
      </c>
      <c r="E13" s="42"/>
      <c r="F13" s="28">
        <f t="shared" si="0"/>
        <v>0</v>
      </c>
      <c r="G13" s="28">
        <v>9.5</v>
      </c>
      <c r="H13" s="28">
        <f t="shared" si="1"/>
        <v>0</v>
      </c>
      <c r="I13" s="28">
        <f t="shared" si="2"/>
        <v>0</v>
      </c>
      <c r="J13" s="51"/>
      <c r="K13" s="47"/>
    </row>
    <row r="14" spans="1:11" s="29" customFormat="1" x14ac:dyDescent="0.2">
      <c r="A14" s="26">
        <v>3</v>
      </c>
      <c r="B14" s="26" t="s">
        <v>23</v>
      </c>
      <c r="C14" s="26" t="s">
        <v>21</v>
      </c>
      <c r="D14" s="27">
        <v>600</v>
      </c>
      <c r="E14" s="42"/>
      <c r="F14" s="28">
        <f t="shared" si="0"/>
        <v>0</v>
      </c>
      <c r="G14" s="28">
        <v>9.5</v>
      </c>
      <c r="H14" s="28">
        <f t="shared" si="1"/>
        <v>0</v>
      </c>
      <c r="I14" s="28">
        <f t="shared" si="2"/>
        <v>0</v>
      </c>
      <c r="J14" s="51"/>
      <c r="K14" s="47"/>
    </row>
    <row r="15" spans="1:11" s="29" customFormat="1" x14ac:dyDescent="0.2">
      <c r="A15" s="26">
        <v>4</v>
      </c>
      <c r="B15" s="26" t="s">
        <v>24</v>
      </c>
      <c r="C15" s="26" t="s">
        <v>21</v>
      </c>
      <c r="D15" s="27">
        <v>400</v>
      </c>
      <c r="E15" s="42"/>
      <c r="F15" s="28">
        <f t="shared" si="0"/>
        <v>0</v>
      </c>
      <c r="G15" s="28">
        <v>9.5</v>
      </c>
      <c r="H15" s="28">
        <f t="shared" si="1"/>
        <v>0</v>
      </c>
      <c r="I15" s="28">
        <f t="shared" si="2"/>
        <v>0</v>
      </c>
      <c r="J15" s="51"/>
      <c r="K15" s="47"/>
    </row>
    <row r="16" spans="1:11" s="29" customFormat="1" x14ac:dyDescent="0.2">
      <c r="A16" s="26">
        <v>5</v>
      </c>
      <c r="B16" s="26" t="s">
        <v>25</v>
      </c>
      <c r="C16" s="26" t="s">
        <v>21</v>
      </c>
      <c r="D16" s="27">
        <v>100</v>
      </c>
      <c r="E16" s="42"/>
      <c r="F16" s="28">
        <f t="shared" si="0"/>
        <v>0</v>
      </c>
      <c r="G16" s="28">
        <v>9.5</v>
      </c>
      <c r="H16" s="28">
        <f t="shared" si="1"/>
        <v>0</v>
      </c>
      <c r="I16" s="28">
        <f t="shared" si="2"/>
        <v>0</v>
      </c>
      <c r="J16" s="51"/>
      <c r="K16" s="47"/>
    </row>
    <row r="17" spans="1:11" s="29" customFormat="1" x14ac:dyDescent="0.2">
      <c r="A17" s="26">
        <f t="shared" ref="A17:A41" si="3">+A16+1</f>
        <v>6</v>
      </c>
      <c r="B17" s="26" t="s">
        <v>26</v>
      </c>
      <c r="C17" s="26" t="s">
        <v>21</v>
      </c>
      <c r="D17" s="27">
        <v>100</v>
      </c>
      <c r="E17" s="42"/>
      <c r="F17" s="28">
        <f t="shared" si="0"/>
        <v>0</v>
      </c>
      <c r="G17" s="28">
        <v>9.5</v>
      </c>
      <c r="H17" s="28">
        <f t="shared" si="1"/>
        <v>0</v>
      </c>
      <c r="I17" s="28">
        <f t="shared" si="2"/>
        <v>0</v>
      </c>
      <c r="J17" s="51"/>
      <c r="K17" s="47"/>
    </row>
    <row r="18" spans="1:11" s="29" customFormat="1" x14ac:dyDescent="0.2">
      <c r="A18" s="26">
        <v>6</v>
      </c>
      <c r="B18" s="26" t="s">
        <v>27</v>
      </c>
      <c r="C18" s="26" t="s">
        <v>21</v>
      </c>
      <c r="D18" s="27">
        <v>800</v>
      </c>
      <c r="E18" s="42"/>
      <c r="F18" s="28">
        <f t="shared" si="0"/>
        <v>0</v>
      </c>
      <c r="G18" s="28">
        <v>9.5</v>
      </c>
      <c r="H18" s="28">
        <f t="shared" si="1"/>
        <v>0</v>
      </c>
      <c r="I18" s="28">
        <f t="shared" si="2"/>
        <v>0</v>
      </c>
      <c r="J18" s="51"/>
      <c r="K18" s="47"/>
    </row>
    <row r="19" spans="1:11" s="29" customFormat="1" x14ac:dyDescent="0.2">
      <c r="A19" s="26">
        <v>7</v>
      </c>
      <c r="B19" s="26" t="s">
        <v>28</v>
      </c>
      <c r="C19" s="26" t="s">
        <v>21</v>
      </c>
      <c r="D19" s="27">
        <v>350</v>
      </c>
      <c r="E19" s="42"/>
      <c r="F19" s="28">
        <f t="shared" si="0"/>
        <v>0</v>
      </c>
      <c r="G19" s="28">
        <v>9.5</v>
      </c>
      <c r="H19" s="28">
        <f t="shared" si="1"/>
        <v>0</v>
      </c>
      <c r="I19" s="28">
        <f t="shared" si="2"/>
        <v>0</v>
      </c>
      <c r="J19" s="51"/>
      <c r="K19" s="47"/>
    </row>
    <row r="20" spans="1:11" s="29" customFormat="1" x14ac:dyDescent="0.2">
      <c r="A20" s="26">
        <v>8</v>
      </c>
      <c r="B20" s="26" t="s">
        <v>29</v>
      </c>
      <c r="C20" s="26" t="s">
        <v>21</v>
      </c>
      <c r="D20" s="27">
        <v>250</v>
      </c>
      <c r="E20" s="42"/>
      <c r="F20" s="28">
        <f t="shared" si="0"/>
        <v>0</v>
      </c>
      <c r="G20" s="28">
        <v>9.5</v>
      </c>
      <c r="H20" s="28">
        <f t="shared" si="1"/>
        <v>0</v>
      </c>
      <c r="I20" s="28">
        <f t="shared" si="2"/>
        <v>0</v>
      </c>
      <c r="J20" s="51"/>
      <c r="K20" s="47"/>
    </row>
    <row r="21" spans="1:11" s="29" customFormat="1" x14ac:dyDescent="0.2">
      <c r="A21" s="26">
        <v>9</v>
      </c>
      <c r="B21" s="26" t="s">
        <v>30</v>
      </c>
      <c r="C21" s="26" t="s">
        <v>21</v>
      </c>
      <c r="D21" s="27">
        <v>120</v>
      </c>
      <c r="E21" s="42"/>
      <c r="F21" s="28">
        <f t="shared" si="0"/>
        <v>0</v>
      </c>
      <c r="G21" s="28">
        <v>9.5</v>
      </c>
      <c r="H21" s="28">
        <f t="shared" si="1"/>
        <v>0</v>
      </c>
      <c r="I21" s="28">
        <f t="shared" si="2"/>
        <v>0</v>
      </c>
      <c r="J21" s="51"/>
      <c r="K21" s="47"/>
    </row>
    <row r="22" spans="1:11" s="29" customFormat="1" x14ac:dyDescent="0.2">
      <c r="A22" s="26">
        <v>10</v>
      </c>
      <c r="B22" s="26" t="s">
        <v>31</v>
      </c>
      <c r="C22" s="26" t="s">
        <v>21</v>
      </c>
      <c r="D22" s="27">
        <v>500</v>
      </c>
      <c r="E22" s="42"/>
      <c r="F22" s="28">
        <f t="shared" si="0"/>
        <v>0</v>
      </c>
      <c r="G22" s="28">
        <v>9.5</v>
      </c>
      <c r="H22" s="28">
        <f t="shared" si="1"/>
        <v>0</v>
      </c>
      <c r="I22" s="28">
        <f t="shared" si="2"/>
        <v>0</v>
      </c>
      <c r="J22" s="51"/>
      <c r="K22" s="47"/>
    </row>
    <row r="23" spans="1:11" s="29" customFormat="1" x14ac:dyDescent="0.2">
      <c r="A23" s="26">
        <f t="shared" si="3"/>
        <v>11</v>
      </c>
      <c r="B23" s="26" t="s">
        <v>32</v>
      </c>
      <c r="C23" s="26" t="s">
        <v>21</v>
      </c>
      <c r="D23" s="27">
        <v>30</v>
      </c>
      <c r="E23" s="42"/>
      <c r="F23" s="28">
        <f t="shared" si="0"/>
        <v>0</v>
      </c>
      <c r="G23" s="28">
        <v>9.5</v>
      </c>
      <c r="H23" s="28">
        <f t="shared" si="1"/>
        <v>0</v>
      </c>
      <c r="I23" s="28">
        <f t="shared" si="2"/>
        <v>0</v>
      </c>
      <c r="J23" s="51"/>
      <c r="K23" s="47"/>
    </row>
    <row r="24" spans="1:11" s="29" customFormat="1" x14ac:dyDescent="0.2">
      <c r="A24" s="26">
        <v>11</v>
      </c>
      <c r="B24" s="26" t="s">
        <v>33</v>
      </c>
      <c r="C24" s="26" t="s">
        <v>21</v>
      </c>
      <c r="D24" s="27">
        <v>50</v>
      </c>
      <c r="E24" s="42"/>
      <c r="F24" s="28">
        <f t="shared" si="0"/>
        <v>0</v>
      </c>
      <c r="G24" s="28">
        <v>9.5</v>
      </c>
      <c r="H24" s="28">
        <f t="shared" si="1"/>
        <v>0</v>
      </c>
      <c r="I24" s="28">
        <f t="shared" si="2"/>
        <v>0</v>
      </c>
      <c r="J24" s="51"/>
      <c r="K24" s="47"/>
    </row>
    <row r="25" spans="1:11" s="29" customFormat="1" x14ac:dyDescent="0.2">
      <c r="A25" s="26">
        <v>12</v>
      </c>
      <c r="B25" s="26" t="s">
        <v>34</v>
      </c>
      <c r="C25" s="26" t="s">
        <v>21</v>
      </c>
      <c r="D25" s="27">
        <v>40</v>
      </c>
      <c r="E25" s="42"/>
      <c r="F25" s="28">
        <f t="shared" si="0"/>
        <v>0</v>
      </c>
      <c r="G25" s="28">
        <v>9.5</v>
      </c>
      <c r="H25" s="28">
        <f t="shared" si="1"/>
        <v>0</v>
      </c>
      <c r="I25" s="28">
        <f t="shared" si="2"/>
        <v>0</v>
      </c>
      <c r="J25" s="51"/>
      <c r="K25" s="47"/>
    </row>
    <row r="26" spans="1:11" s="29" customFormat="1" x14ac:dyDescent="0.2">
      <c r="A26" s="26">
        <v>13</v>
      </c>
      <c r="B26" s="26" t="s">
        <v>35</v>
      </c>
      <c r="C26" s="26" t="s">
        <v>21</v>
      </c>
      <c r="D26" s="27">
        <v>200</v>
      </c>
      <c r="E26" s="42"/>
      <c r="F26" s="28">
        <f t="shared" si="0"/>
        <v>0</v>
      </c>
      <c r="G26" s="28">
        <v>9.5</v>
      </c>
      <c r="H26" s="28">
        <f t="shared" si="1"/>
        <v>0</v>
      </c>
      <c r="I26" s="28">
        <f t="shared" si="2"/>
        <v>0</v>
      </c>
      <c r="J26" s="51"/>
      <c r="K26" s="47"/>
    </row>
    <row r="27" spans="1:11" s="29" customFormat="1" x14ac:dyDescent="0.2">
      <c r="A27" s="26">
        <v>14</v>
      </c>
      <c r="B27" s="26" t="s">
        <v>54</v>
      </c>
      <c r="C27" s="26" t="s">
        <v>21</v>
      </c>
      <c r="D27" s="27">
        <v>30</v>
      </c>
      <c r="E27" s="42"/>
      <c r="F27" s="28">
        <f t="shared" si="0"/>
        <v>0</v>
      </c>
      <c r="G27" s="28">
        <v>9.5</v>
      </c>
      <c r="H27" s="28">
        <f t="shared" si="1"/>
        <v>0</v>
      </c>
      <c r="I27" s="28">
        <f t="shared" si="2"/>
        <v>0</v>
      </c>
      <c r="J27" s="51"/>
      <c r="K27" s="47"/>
    </row>
    <row r="28" spans="1:11" s="29" customFormat="1" x14ac:dyDescent="0.2">
      <c r="A28" s="26">
        <v>15</v>
      </c>
      <c r="B28" s="26" t="s">
        <v>36</v>
      </c>
      <c r="C28" s="26" t="s">
        <v>21</v>
      </c>
      <c r="D28" s="27">
        <v>60</v>
      </c>
      <c r="E28" s="42"/>
      <c r="F28" s="28">
        <f t="shared" si="0"/>
        <v>0</v>
      </c>
      <c r="G28" s="28">
        <v>9.5</v>
      </c>
      <c r="H28" s="28">
        <f t="shared" si="1"/>
        <v>0</v>
      </c>
      <c r="I28" s="28">
        <f t="shared" si="2"/>
        <v>0</v>
      </c>
      <c r="J28" s="51"/>
      <c r="K28" s="47"/>
    </row>
    <row r="29" spans="1:11" s="29" customFormat="1" x14ac:dyDescent="0.2">
      <c r="A29" s="26">
        <f t="shared" si="3"/>
        <v>16</v>
      </c>
      <c r="B29" s="26" t="s">
        <v>37</v>
      </c>
      <c r="C29" s="26" t="s">
        <v>21</v>
      </c>
      <c r="D29" s="27">
        <v>2500</v>
      </c>
      <c r="E29" s="42"/>
      <c r="F29" s="28">
        <f t="shared" si="0"/>
        <v>0</v>
      </c>
      <c r="G29" s="28">
        <v>9.5</v>
      </c>
      <c r="H29" s="28">
        <f t="shared" si="1"/>
        <v>0</v>
      </c>
      <c r="I29" s="28">
        <f t="shared" si="2"/>
        <v>0</v>
      </c>
      <c r="J29" s="51"/>
      <c r="K29" s="47"/>
    </row>
    <row r="30" spans="1:11" s="29" customFormat="1" x14ac:dyDescent="0.2">
      <c r="A30" s="26">
        <v>16</v>
      </c>
      <c r="B30" s="26" t="s">
        <v>62</v>
      </c>
      <c r="C30" s="26" t="s">
        <v>21</v>
      </c>
      <c r="D30" s="27">
        <v>500</v>
      </c>
      <c r="E30" s="42"/>
      <c r="F30" s="28">
        <f t="shared" si="0"/>
        <v>0</v>
      </c>
      <c r="G30" s="28">
        <v>9.5</v>
      </c>
      <c r="H30" s="28">
        <f t="shared" si="1"/>
        <v>0</v>
      </c>
      <c r="I30" s="28">
        <f t="shared" si="2"/>
        <v>0</v>
      </c>
      <c r="J30" s="51"/>
      <c r="K30" s="47"/>
    </row>
    <row r="31" spans="1:11" s="29" customFormat="1" x14ac:dyDescent="0.2">
      <c r="A31" s="26">
        <v>17</v>
      </c>
      <c r="B31" s="26" t="s">
        <v>38</v>
      </c>
      <c r="C31" s="26" t="s">
        <v>21</v>
      </c>
      <c r="D31" s="27">
        <v>40</v>
      </c>
      <c r="E31" s="42"/>
      <c r="F31" s="28">
        <f t="shared" si="0"/>
        <v>0</v>
      </c>
      <c r="G31" s="28">
        <v>9.5</v>
      </c>
      <c r="H31" s="28">
        <f t="shared" si="1"/>
        <v>0</v>
      </c>
      <c r="I31" s="28">
        <f t="shared" si="2"/>
        <v>0</v>
      </c>
      <c r="J31" s="51"/>
      <c r="K31" s="47"/>
    </row>
    <row r="32" spans="1:11" s="29" customFormat="1" x14ac:dyDescent="0.2">
      <c r="A32" s="26">
        <v>18</v>
      </c>
      <c r="B32" s="26" t="s">
        <v>39</v>
      </c>
      <c r="C32" s="26" t="s">
        <v>21</v>
      </c>
      <c r="D32" s="27">
        <v>40</v>
      </c>
      <c r="E32" s="42"/>
      <c r="F32" s="28">
        <f t="shared" si="0"/>
        <v>0</v>
      </c>
      <c r="G32" s="28">
        <v>9.5</v>
      </c>
      <c r="H32" s="28">
        <f t="shared" si="1"/>
        <v>0</v>
      </c>
      <c r="I32" s="28">
        <f t="shared" si="2"/>
        <v>0</v>
      </c>
      <c r="J32" s="51"/>
      <c r="K32" s="47"/>
    </row>
    <row r="33" spans="1:11" s="29" customFormat="1" x14ac:dyDescent="0.2">
      <c r="A33" s="26">
        <v>19</v>
      </c>
      <c r="B33" s="26" t="s">
        <v>55</v>
      </c>
      <c r="C33" s="26" t="s">
        <v>21</v>
      </c>
      <c r="D33" s="27">
        <v>20</v>
      </c>
      <c r="E33" s="42"/>
      <c r="F33" s="28">
        <f t="shared" si="0"/>
        <v>0</v>
      </c>
      <c r="G33" s="28">
        <v>9.5</v>
      </c>
      <c r="H33" s="28">
        <f t="shared" si="1"/>
        <v>0</v>
      </c>
      <c r="I33" s="28">
        <f t="shared" si="2"/>
        <v>0</v>
      </c>
      <c r="J33" s="51"/>
      <c r="K33" s="47"/>
    </row>
    <row r="34" spans="1:11" s="29" customFormat="1" x14ac:dyDescent="0.2">
      <c r="A34" s="26">
        <v>20</v>
      </c>
      <c r="B34" s="26" t="s">
        <v>40</v>
      </c>
      <c r="C34" s="26" t="s">
        <v>21</v>
      </c>
      <c r="D34" s="27">
        <v>60</v>
      </c>
      <c r="E34" s="42"/>
      <c r="F34" s="28">
        <f t="shared" si="0"/>
        <v>0</v>
      </c>
      <c r="G34" s="28">
        <v>9.5</v>
      </c>
      <c r="H34" s="28">
        <f t="shared" si="1"/>
        <v>0</v>
      </c>
      <c r="I34" s="28">
        <f t="shared" si="2"/>
        <v>0</v>
      </c>
      <c r="J34" s="51"/>
      <c r="K34" s="47"/>
    </row>
    <row r="35" spans="1:11" s="29" customFormat="1" x14ac:dyDescent="0.2">
      <c r="A35" s="26">
        <f t="shared" si="3"/>
        <v>21</v>
      </c>
      <c r="B35" s="26" t="s">
        <v>41</v>
      </c>
      <c r="C35" s="26" t="s">
        <v>21</v>
      </c>
      <c r="D35" s="27">
        <v>60</v>
      </c>
      <c r="E35" s="42"/>
      <c r="F35" s="28">
        <f t="shared" si="0"/>
        <v>0</v>
      </c>
      <c r="G35" s="28">
        <v>9.5</v>
      </c>
      <c r="H35" s="28">
        <f t="shared" si="1"/>
        <v>0</v>
      </c>
      <c r="I35" s="28">
        <f t="shared" si="2"/>
        <v>0</v>
      </c>
      <c r="J35" s="51"/>
      <c r="K35" s="47"/>
    </row>
    <row r="36" spans="1:11" s="29" customFormat="1" x14ac:dyDescent="0.2">
      <c r="A36" s="26">
        <v>21</v>
      </c>
      <c r="B36" s="26" t="s">
        <v>56</v>
      </c>
      <c r="C36" s="26" t="s">
        <v>21</v>
      </c>
      <c r="D36" s="27">
        <v>20</v>
      </c>
      <c r="E36" s="42"/>
      <c r="F36" s="28">
        <f t="shared" si="0"/>
        <v>0</v>
      </c>
      <c r="G36" s="28">
        <v>9.5</v>
      </c>
      <c r="H36" s="28">
        <f t="shared" si="1"/>
        <v>0</v>
      </c>
      <c r="I36" s="28">
        <f t="shared" si="2"/>
        <v>0</v>
      </c>
      <c r="J36" s="51"/>
      <c r="K36" s="47"/>
    </row>
    <row r="37" spans="1:11" s="29" customFormat="1" x14ac:dyDescent="0.2">
      <c r="A37" s="26">
        <v>22</v>
      </c>
      <c r="B37" s="26" t="s">
        <v>42</v>
      </c>
      <c r="C37" s="26" t="s">
        <v>21</v>
      </c>
      <c r="D37" s="27">
        <v>700</v>
      </c>
      <c r="E37" s="42"/>
      <c r="F37" s="28">
        <f t="shared" si="0"/>
        <v>0</v>
      </c>
      <c r="G37" s="28">
        <v>9.5</v>
      </c>
      <c r="H37" s="28">
        <f t="shared" si="1"/>
        <v>0</v>
      </c>
      <c r="I37" s="28">
        <f t="shared" si="2"/>
        <v>0</v>
      </c>
      <c r="J37" s="51"/>
      <c r="K37" s="47"/>
    </row>
    <row r="38" spans="1:11" s="29" customFormat="1" x14ac:dyDescent="0.2">
      <c r="A38" s="26">
        <v>23</v>
      </c>
      <c r="B38" s="26" t="s">
        <v>43</v>
      </c>
      <c r="C38" s="26" t="s">
        <v>21</v>
      </c>
      <c r="D38" s="27">
        <v>60</v>
      </c>
      <c r="E38" s="42"/>
      <c r="F38" s="28">
        <f t="shared" si="0"/>
        <v>0</v>
      </c>
      <c r="G38" s="28">
        <v>9.5</v>
      </c>
      <c r="H38" s="28">
        <f t="shared" si="1"/>
        <v>0</v>
      </c>
      <c r="I38" s="28">
        <f t="shared" si="2"/>
        <v>0</v>
      </c>
      <c r="J38" s="51"/>
      <c r="K38" s="47"/>
    </row>
    <row r="39" spans="1:11" s="29" customFormat="1" x14ac:dyDescent="0.2">
      <c r="A39" s="26">
        <v>24</v>
      </c>
      <c r="B39" s="26" t="s">
        <v>57</v>
      </c>
      <c r="C39" s="26" t="s">
        <v>21</v>
      </c>
      <c r="D39" s="27">
        <v>20</v>
      </c>
      <c r="E39" s="42"/>
      <c r="F39" s="28">
        <f t="shared" si="0"/>
        <v>0</v>
      </c>
      <c r="G39" s="28">
        <v>9.5</v>
      </c>
      <c r="H39" s="28">
        <f t="shared" si="1"/>
        <v>0</v>
      </c>
      <c r="I39" s="28">
        <f t="shared" si="2"/>
        <v>0</v>
      </c>
      <c r="J39" s="51"/>
      <c r="K39" s="47"/>
    </row>
    <row r="40" spans="1:11" s="29" customFormat="1" x14ac:dyDescent="0.2">
      <c r="A40" s="26">
        <v>25</v>
      </c>
      <c r="B40" s="26" t="s">
        <v>44</v>
      </c>
      <c r="C40" s="26" t="s">
        <v>21</v>
      </c>
      <c r="D40" s="27">
        <v>80</v>
      </c>
      <c r="E40" s="42"/>
      <c r="F40" s="28">
        <f t="shared" si="0"/>
        <v>0</v>
      </c>
      <c r="G40" s="28">
        <v>9.5</v>
      </c>
      <c r="H40" s="28">
        <f t="shared" si="1"/>
        <v>0</v>
      </c>
      <c r="I40" s="28">
        <f t="shared" si="2"/>
        <v>0</v>
      </c>
      <c r="J40" s="51"/>
      <c r="K40" s="47"/>
    </row>
    <row r="41" spans="1:11" s="29" customFormat="1" x14ac:dyDescent="0.2">
      <c r="A41" s="26">
        <f t="shared" si="3"/>
        <v>26</v>
      </c>
      <c r="B41" s="26" t="s">
        <v>45</v>
      </c>
      <c r="C41" s="26" t="s">
        <v>21</v>
      </c>
      <c r="D41" s="27">
        <v>600</v>
      </c>
      <c r="E41" s="42"/>
      <c r="F41" s="28">
        <f t="shared" si="0"/>
        <v>0</v>
      </c>
      <c r="G41" s="28">
        <v>9.5</v>
      </c>
      <c r="H41" s="28">
        <f t="shared" si="1"/>
        <v>0</v>
      </c>
      <c r="I41" s="28">
        <f t="shared" si="2"/>
        <v>0</v>
      </c>
      <c r="J41" s="51"/>
      <c r="K41" s="47"/>
    </row>
    <row r="42" spans="1:11" s="30" customFormat="1" x14ac:dyDescent="0.2">
      <c r="A42" s="26">
        <v>26</v>
      </c>
      <c r="B42" s="26" t="s">
        <v>46</v>
      </c>
      <c r="C42" s="26" t="s">
        <v>21</v>
      </c>
      <c r="D42" s="27">
        <v>800</v>
      </c>
      <c r="E42" s="42"/>
      <c r="F42" s="28">
        <f t="shared" si="0"/>
        <v>0</v>
      </c>
      <c r="G42" s="28">
        <v>9.5</v>
      </c>
      <c r="H42" s="28">
        <f t="shared" si="1"/>
        <v>0</v>
      </c>
      <c r="I42" s="28">
        <f t="shared" si="2"/>
        <v>0</v>
      </c>
      <c r="J42" s="51"/>
      <c r="K42" s="47"/>
    </row>
    <row r="43" spans="1:11" x14ac:dyDescent="0.2">
      <c r="A43" s="26">
        <v>27</v>
      </c>
      <c r="B43" s="26" t="s">
        <v>47</v>
      </c>
      <c r="C43" s="26" t="s">
        <v>21</v>
      </c>
      <c r="D43" s="27">
        <v>1400</v>
      </c>
      <c r="E43" s="42"/>
      <c r="F43" s="28">
        <f t="shared" si="0"/>
        <v>0</v>
      </c>
      <c r="G43" s="28">
        <v>9.5</v>
      </c>
      <c r="H43" s="28">
        <f t="shared" si="1"/>
        <v>0</v>
      </c>
      <c r="I43" s="28">
        <f t="shared" si="2"/>
        <v>0</v>
      </c>
      <c r="J43" s="51"/>
      <c r="K43" s="47"/>
    </row>
    <row r="44" spans="1:11" x14ac:dyDescent="0.2">
      <c r="A44" s="31" t="s">
        <v>1</v>
      </c>
      <c r="B44" s="31" t="s">
        <v>48</v>
      </c>
      <c r="C44" s="31" t="s">
        <v>49</v>
      </c>
      <c r="D44" s="31" t="s">
        <v>50</v>
      </c>
      <c r="E44" s="43" t="s">
        <v>50</v>
      </c>
      <c r="F44" s="32">
        <f>SUM(F12:F43)</f>
        <v>0</v>
      </c>
      <c r="G44" s="32" t="s">
        <v>50</v>
      </c>
      <c r="H44" s="32" t="s">
        <v>50</v>
      </c>
      <c r="I44" s="32">
        <f>SUM(I12:I43)</f>
        <v>0</v>
      </c>
      <c r="J44" s="31" t="s">
        <v>51</v>
      </c>
      <c r="K44" s="48"/>
    </row>
    <row r="45" spans="1:11" ht="30" customHeight="1" x14ac:dyDescent="0.2">
      <c r="A45" s="54"/>
      <c r="B45" s="55"/>
      <c r="C45" s="55"/>
      <c r="D45" s="55"/>
      <c r="E45" s="55"/>
      <c r="F45" s="55"/>
      <c r="G45" s="55"/>
      <c r="H45" s="55"/>
      <c r="I45" s="55"/>
      <c r="J45" s="55"/>
      <c r="K45" s="47"/>
    </row>
    <row r="46" spans="1:11" x14ac:dyDescent="0.2">
      <c r="A46" s="33" t="s">
        <v>58</v>
      </c>
      <c r="F46" s="34"/>
      <c r="G46" s="34"/>
      <c r="H46" s="34"/>
      <c r="I46" s="34"/>
    </row>
    <row r="47" spans="1:11" x14ac:dyDescent="0.2">
      <c r="A47" s="33" t="s">
        <v>52</v>
      </c>
    </row>
    <row r="50" spans="2:6" x14ac:dyDescent="0.2">
      <c r="B50" s="50" t="s">
        <v>59</v>
      </c>
      <c r="F50" s="30" t="s">
        <v>53</v>
      </c>
    </row>
  </sheetData>
  <sheetProtection algorithmName="SHA-512" hashValue="ePzogB95LPX7+iY429k+ZerktTUa0FLevbOJbPLPP/CTvr7cf2Li+bxhbzgRWXrSeCUwYthXWBgwS1MKcu1JVQ==" saltValue="NTlUV8ENFWRUwUIYjBEE+g==" spinCount="100000" sheet="1" objects="1" scenarios="1"/>
  <protectedRanges>
    <protectedRange sqref="G12:G43" name="Obseg2"/>
    <protectedRange sqref="E12:E43" name="Obseg1"/>
  </protectedRanges>
  <mergeCells count="2">
    <mergeCell ref="J9:J10"/>
    <mergeCell ref="A45:J45"/>
  </mergeCells>
  <pageMargins left="0.75" right="0.75" top="1" bottom="1" header="0" footer="0"/>
  <pageSetup paperSize="9" scale="91" fitToHeight="0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5 MLEVSKI IZDELKI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Prebold Kuhinja</dc:creator>
  <cp:lastModifiedBy>Prebold Kuhinja</cp:lastModifiedBy>
  <cp:lastPrinted>2023-01-31T07:40:35Z</cp:lastPrinted>
  <dcterms:created xsi:type="dcterms:W3CDTF">2018-10-05T09:50:17Z</dcterms:created>
  <dcterms:modified xsi:type="dcterms:W3CDTF">2024-01-09T15:04:25Z</dcterms:modified>
</cp:coreProperties>
</file>